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S:\Отдел ценообразования\Инвестиционная программа\Инвестиционная программа 2022\ИП для Минэнерго\Проект от 30-07-2021\Публикация на сайте\5. Паспорта\"/>
    </mc:Choice>
  </mc:AlternateContent>
  <bookViews>
    <workbookView xWindow="0" yWindow="0" windowWidth="28800" windowHeight="9735" activeTab="1"/>
  </bookViews>
  <sheets>
    <sheet name="титул" sheetId="2" r:id="rId1"/>
    <sheet name="паспорт" sheetId="3" r:id="rId2"/>
  </sheets>
  <definedNames>
    <definedName name="А">#REF!</definedName>
    <definedName name="ДЗО">#REF!</definedName>
    <definedName name="Матрица">#REF!</definedName>
    <definedName name="_xlnm.Print_Area" localSheetId="1">паспорт!$A$1:$L$52</definedName>
    <definedName name="_xlnm.Print_Area" localSheetId="0">титул!$A$1:$I$56</definedName>
    <definedName name="Открытая">#REF!</definedName>
    <definedName name="ПЗ">#REF!</definedName>
    <definedName name="Подматрица">#REF!</definedName>
    <definedName name="Электронная">#REF!</definedName>
  </definedNames>
  <calcPr calcId="152511"/>
</workbook>
</file>

<file path=xl/calcChain.xml><?xml version="1.0" encoding="utf-8"?>
<calcChain xmlns="http://schemas.openxmlformats.org/spreadsheetml/2006/main">
  <c r="K14" i="3" l="1"/>
  <c r="K12" i="3"/>
  <c r="G14" i="3"/>
  <c r="J37" i="3" l="1"/>
  <c r="J39" i="3" s="1"/>
  <c r="K13" i="3"/>
  <c r="I27" i="3" l="1"/>
</calcChain>
</file>

<file path=xl/sharedStrings.xml><?xml version="1.0" encoding="utf-8"?>
<sst xmlns="http://schemas.openxmlformats.org/spreadsheetml/2006/main" count="103" uniqueCount="91">
  <si>
    <t>Субъект(ы) РФ, в которых реализуется проект</t>
  </si>
  <si>
    <t>Территории / муниципальные образования субъектов РФ, на которых реализуется проект</t>
  </si>
  <si>
    <t>Тип проекта</t>
  </si>
  <si>
    <t>Основные цели проекта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</si>
  <si>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</si>
  <si>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</si>
  <si>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</si>
  <si>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Планируемое значение показателя после реализации проекта
(на этапе эксплуатации) (если применимо)</t>
  </si>
  <si>
    <t>Этапы проекта</t>
  </si>
  <si>
    <t>Начало</t>
  </si>
  <si>
    <t>Окончание</t>
  </si>
  <si>
    <t>Объект инвестиций</t>
  </si>
  <si>
    <t>Плановые физические/ технические показатели объекта инвестиций</t>
  </si>
  <si>
    <t>Комментарий, в т.ч. гиперссылка на источник расчета стоимости (если применимо)</t>
  </si>
  <si>
    <t>Плановая продолжительность полезного использования объекта, лет</t>
  </si>
  <si>
    <t>Проведение конкурсных процедур</t>
  </si>
  <si>
    <t>Заключение договоров на поставку основного оборудования</t>
  </si>
  <si>
    <t>Поставка основного оборудования</t>
  </si>
  <si>
    <t>Паспорт инвестиционного проекта</t>
  </si>
  <si>
    <t>Приложение №_____________</t>
  </si>
  <si>
    <t>к инвестиционной программе АО "АтомЭнергоСбыт"</t>
  </si>
  <si>
    <t>идентификатор инвестиционного проекта</t>
  </si>
  <si>
    <t>филиала "КолАтомЭнергоСбыт"</t>
  </si>
  <si>
    <t>I. Основная информация о проекте</t>
  </si>
  <si>
    <t>Идентификатор</t>
  </si>
  <si>
    <t>Результаты реализации проекта</t>
  </si>
  <si>
    <t>1.</t>
  </si>
  <si>
    <t>2.</t>
  </si>
  <si>
    <t xml:space="preserve">3. </t>
  </si>
  <si>
    <t>4.</t>
  </si>
  <si>
    <t>Сроки реализации проекта</t>
  </si>
  <si>
    <t>5.</t>
  </si>
  <si>
    <t>В связи с тем, что проект не находится в стадии реализации, отчетная информация о ходе реализации инвестиционного проекта отсутствует.</t>
  </si>
  <si>
    <t>Кол-во объектов</t>
  </si>
  <si>
    <t>Итого по инвестиционному проекту</t>
  </si>
  <si>
    <t>Детализация стоимостных, технических, количественных параметров объекта инвестирования</t>
  </si>
  <si>
    <t>6.</t>
  </si>
  <si>
    <t>IV 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работ, а также ввода основных средств по кварталам, с указанием для уже реализуемых инвестиционных проектов отчетных данных за предыдущий и текущий годы</t>
  </si>
  <si>
    <t>№ п/п</t>
  </si>
  <si>
    <t>Основные подрядчики (если выбраны)</t>
  </si>
  <si>
    <t>Ввод в эксплуатацию</t>
  </si>
  <si>
    <t>V 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работ, услуг, выполненных для целей реализации инвестиционного проекта</t>
  </si>
  <si>
    <t>Наименование этапа, на котором находится проект</t>
  </si>
  <si>
    <t>VI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</t>
  </si>
  <si>
    <t>наименование инвестиционного проекта</t>
  </si>
  <si>
    <t>Объем финансирования на этапе, млн. руб. (без НДС)</t>
  </si>
  <si>
    <t>Итого объем финансирования</t>
  </si>
  <si>
    <t>Соответствующие нормативно-правовые акты (если применимо)</t>
  </si>
  <si>
    <t>III Показатели инвестиционного проекта</t>
  </si>
  <si>
    <t>Сроки реализации (квартал, год) - фактические (для реализуемых / реализованных этапов) и плановые</t>
  </si>
  <si>
    <t>3.</t>
  </si>
  <si>
    <t>Мурманская область</t>
  </si>
  <si>
    <t>Обоснование необходимости реализации, задачи</t>
  </si>
  <si>
    <t>Принадлежность к группе проектов в соответствии с инвестиционной программой</t>
  </si>
  <si>
    <r>
      <t xml:space="preserve">Реализация проекта </t>
    </r>
    <r>
      <rPr>
        <u/>
        <sz val="9"/>
        <color theme="1"/>
        <rFont val="Times New Roman"/>
        <family val="1"/>
        <charset val="204"/>
      </rPr>
      <t>не вносит</t>
    </r>
    <r>
      <rPr>
        <sz val="9"/>
        <color theme="1"/>
        <rFont val="Times New Roman"/>
        <family val="1"/>
        <charset val="204"/>
      </rPr>
      <t xml:space="preserve"> изменений предельно допустимых значений технологических параметров функционирования ЕНЭС России.</t>
    </r>
  </si>
  <si>
    <t>Мурманск</t>
  </si>
  <si>
    <t>II Цели, задачи, сроки и конкретные результаты реализации проекта</t>
  </si>
  <si>
    <t>Наименование инвестиционного проекта</t>
  </si>
  <si>
    <t>VII Комментарии (обосновывающие материалы)</t>
  </si>
  <si>
    <t>7.</t>
  </si>
  <si>
    <t xml:space="preserve">Иные проекты </t>
  </si>
  <si>
    <t>Дизель-генераторная установка 1040 кВт</t>
  </si>
  <si>
    <t>Мощность 1040 кВт, напряжение 0,4 кВ, 50 Гц. Работа изолированная от электросети, установка на улице, смонтирован в шумопоглащающем кожухе, количество вводов 1</t>
  </si>
  <si>
    <t>Дизель-генераторная установка 320 кВт</t>
  </si>
  <si>
    <t>Мощность 320 кВт, напряжение 0,4 кВ, 50 Гц. Работа изолированная от электросети, установка на улице, смонтирован в шумопоглащающем кожухе, количество вводов 1</t>
  </si>
  <si>
    <t>Обеспечение бесперебойного круглосуточного электроснабжения потребителей в течение года, в соответствии с требованиями к качеству коммунальных услуг, утвержденных Постановлением Правительства от 06.05.2011 №354.</t>
  </si>
  <si>
    <t>Отсутствие резервных источников питания в отдельных населенных пунктах Мурманской области;
Длительные сроки проведения гарантирующим поставщиком закупочных процедур для заключения договора на аренду оборудования у сторонних организаций, которые  приведут к необходимости внесения изменений в график ремонтных работ;
Выполнение гарантирующим поставщиком функций по электрообеспечению потребителей.</t>
  </si>
  <si>
    <t>Федеральный закон от 26.03.2003 №35-ФЗ "Об электроэнергетике";
Основные положения функционирования розничных рынков электрической энергии, утвержденные Постановлением Правительства РФ от 04.05.2012 №442; 
Протокол заседания Штаба по обеспечению безопасности электроснабжения на территории Мурманской области №ПР-186/ЕН от 30.05.2018</t>
  </si>
  <si>
    <t>Приобретение дизель-генераторных установок для обеспечения бесперебойного электроснабжения населенных пунктов, находящихся в зоне деятельности гарантирующего поставщика, на период проведения ремонтных работ объектов электросетевого хозяйства.</t>
  </si>
  <si>
    <t>в среднем за год</t>
  </si>
  <si>
    <t>Выработка электроэнергии, тыс.кВтч</t>
  </si>
  <si>
    <t>Новое оборудование</t>
  </si>
  <si>
    <t>Таблица расчета начальной (максимальной) цены на поставку дизель-генераторных установок для нужд филиала "КолАтомЭнергоСбыт"  АО «АтомЭнергоСбыт»»</t>
  </si>
  <si>
    <t>Цена на 2019 год, млн. руб. (без НДС)</t>
  </si>
  <si>
    <t>на 2020-2022 годы</t>
  </si>
  <si>
    <t>филиал, отвественный за реализацию проекта</t>
  </si>
  <si>
    <t>J_KL10</t>
  </si>
  <si>
    <t>2020-2021 год</t>
  </si>
  <si>
    <t>Фактическое 
кол-во</t>
  </si>
  <si>
    <t>Фактическая стоимость на 2020 год, млн. руб. (без НДС)</t>
  </si>
  <si>
    <t>Текущая оценка полной стоимости указана с учетом ИПЦ 103,4% на 2020 год, ИПЦ 104% на 2021 год.</t>
  </si>
  <si>
    <t>Текущая оценка полной стоимости (сметная стоимость), млн. руб. (без НДС) *</t>
  </si>
  <si>
    <t>* -</t>
  </si>
  <si>
    <t>текущая оценка полной стоимости (сметная стоимость) указана с учетом фактических данных по проекту.</t>
  </si>
  <si>
    <t>Приобретение дизель-генераторных установок</t>
  </si>
  <si>
    <t>Приобретение дизель-генераторных установок (ДГУ)</t>
  </si>
  <si>
    <t>Сканы с сайтов в количестве 6 шт.</t>
  </si>
  <si>
    <t>Мурманск, 2021 год</t>
  </si>
  <si>
    <t>III кв. 2021г</t>
  </si>
  <si>
    <t>IV кв. 2021г</t>
  </si>
  <si>
    <t>IV кв.2021г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</si>
</sst>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rgb="FF0070C0"/>
      <name val="Calibri"/>
      <family val="2"/>
      <charset val="204"/>
      <scheme val="minor"/>
    </font>
    <font>
      <sz val="9"/>
      <color rgb="FF0070C0"/>
      <name val="Times New Roman"/>
      <family val="1"/>
      <charset val="204"/>
    </font>
    <font>
      <b/>
      <sz val="9"/>
      <color rgb="FF0070C0"/>
      <name val="Times New Roman"/>
      <family val="1"/>
      <charset val="204"/>
    </font>
    <font>
      <i/>
      <sz val="9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23" fillId="0" borderId="0"/>
  </cellStyleXfs>
  <cellXfs count="180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/>
    <xf numFmtId="0" fontId="8" fillId="0" borderId="0" xfId="0" applyFont="1" applyAlignment="1">
      <alignment wrapText="1"/>
    </xf>
    <xf numFmtId="0" fontId="7" fillId="0" borderId="0" xfId="0" applyFont="1"/>
    <xf numFmtId="0" fontId="8" fillId="0" borderId="0" xfId="0" applyFont="1" applyFill="1" applyBorder="1"/>
    <xf numFmtId="1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7" fillId="0" borderId="3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top" wrapText="1"/>
    </xf>
    <xf numFmtId="0" fontId="7" fillId="0" borderId="33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center"/>
    </xf>
    <xf numFmtId="0" fontId="14" fillId="0" borderId="0" xfId="0" applyFont="1" applyBorder="1"/>
    <xf numFmtId="0" fontId="15" fillId="0" borderId="0" xfId="0" applyFont="1" applyBorder="1"/>
    <xf numFmtId="0" fontId="15" fillId="0" borderId="0" xfId="0" applyFont="1" applyFill="1" applyBorder="1"/>
    <xf numFmtId="0" fontId="17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1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5" fillId="0" borderId="0" xfId="0" applyFont="1" applyBorder="1" applyAlignment="1">
      <alignment horizontal="left"/>
    </xf>
    <xf numFmtId="0" fontId="18" fillId="0" borderId="0" xfId="0" applyFont="1" applyBorder="1"/>
    <xf numFmtId="0" fontId="19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center" vertical="center" wrapText="1"/>
    </xf>
    <xf numFmtId="49" fontId="7" fillId="2" borderId="33" xfId="0" applyNumberFormat="1" applyFont="1" applyFill="1" applyBorder="1" applyAlignment="1">
      <alignment vertical="top" wrapText="1"/>
    </xf>
    <xf numFmtId="0" fontId="13" fillId="2" borderId="0" xfId="0" applyFont="1" applyFill="1" applyAlignment="1">
      <alignment vertical="center"/>
    </xf>
    <xf numFmtId="2" fontId="13" fillId="0" borderId="10" xfId="0" applyNumberFormat="1" applyFont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2" borderId="48" xfId="0" applyFont="1" applyFill="1" applyBorder="1" applyAlignment="1">
      <alignment vertical="center" wrapText="1"/>
    </xf>
    <xf numFmtId="0" fontId="7" fillId="2" borderId="46" xfId="0" applyFont="1" applyFill="1" applyBorder="1" applyAlignment="1">
      <alignment vertical="center" wrapText="1"/>
    </xf>
    <xf numFmtId="0" fontId="7" fillId="2" borderId="47" xfId="0" applyFont="1" applyFill="1" applyBorder="1" applyAlignment="1">
      <alignment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48" xfId="0" applyNumberFormat="1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vertical="center" wrapText="1"/>
    </xf>
    <xf numFmtId="0" fontId="7" fillId="2" borderId="29" xfId="0" applyFont="1" applyFill="1" applyBorder="1" applyAlignment="1">
      <alignment vertical="center" wrapText="1"/>
    </xf>
    <xf numFmtId="0" fontId="7" fillId="2" borderId="30" xfId="0" applyFont="1" applyFill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22" fillId="0" borderId="34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2" fontId="7" fillId="0" borderId="31" xfId="0" applyNumberFormat="1" applyFont="1" applyBorder="1" applyAlignment="1">
      <alignment horizontal="center" vertical="center" wrapText="1"/>
    </xf>
    <xf numFmtId="2" fontId="7" fillId="0" borderId="29" xfId="0" applyNumberFormat="1" applyFont="1" applyBorder="1" applyAlignment="1">
      <alignment horizontal="center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wrapText="1"/>
    </xf>
    <xf numFmtId="0" fontId="12" fillId="0" borderId="14" xfId="0" applyFont="1" applyBorder="1" applyAlignment="1">
      <alignment horizontal="left" wrapText="1"/>
    </xf>
    <xf numFmtId="0" fontId="12" fillId="0" borderId="15" xfId="0" applyFont="1" applyBorder="1" applyAlignment="1">
      <alignment horizontal="left" wrapText="1"/>
    </xf>
    <xf numFmtId="0" fontId="7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left" vertical="center"/>
    </xf>
    <xf numFmtId="0" fontId="7" fillId="0" borderId="46" xfId="0" applyFont="1" applyBorder="1" applyAlignment="1">
      <alignment horizontal="left" vertical="center"/>
    </xf>
    <xf numFmtId="0" fontId="7" fillId="0" borderId="47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top" wrapText="1"/>
    </xf>
    <xf numFmtId="0" fontId="7" fillId="0" borderId="32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view="pageBreakPreview" topLeftCell="A5" zoomScaleNormal="100" zoomScaleSheetLayoutView="100" workbookViewId="0">
      <selection activeCell="G60" sqref="G60"/>
    </sheetView>
  </sheetViews>
  <sheetFormatPr defaultRowHeight="15" x14ac:dyDescent="0.25"/>
  <cols>
    <col min="1" max="1" width="33.140625" style="1" customWidth="1"/>
    <col min="2" max="2" width="9.140625" style="1"/>
    <col min="3" max="3" width="25" style="1" customWidth="1"/>
    <col min="4" max="16384" width="9.140625" style="1"/>
  </cols>
  <sheetData>
    <row r="1" spans="1:9" x14ac:dyDescent="0.25">
      <c r="D1" s="1" t="s">
        <v>19</v>
      </c>
    </row>
    <row r="2" spans="1:9" x14ac:dyDescent="0.25">
      <c r="D2" s="1" t="s">
        <v>20</v>
      </c>
    </row>
    <row r="3" spans="1:9" x14ac:dyDescent="0.25">
      <c r="D3" s="1" t="s">
        <v>74</v>
      </c>
    </row>
    <row r="6" spans="1:9" ht="20.25" x14ac:dyDescent="0.3">
      <c r="A6" s="88" t="s">
        <v>18</v>
      </c>
      <c r="B6" s="88"/>
      <c r="C6" s="88"/>
      <c r="D6" s="88"/>
      <c r="E6" s="88"/>
      <c r="F6" s="88"/>
      <c r="G6" s="88"/>
      <c r="H6" s="88"/>
      <c r="I6" s="88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92" t="s">
        <v>22</v>
      </c>
      <c r="B8" s="92"/>
      <c r="C8" s="92"/>
      <c r="D8" s="92"/>
      <c r="E8" s="92"/>
      <c r="F8" s="92"/>
      <c r="G8" s="92"/>
      <c r="H8" s="92"/>
      <c r="I8" s="92"/>
    </row>
    <row r="9" spans="1:9" ht="15.75" customHeight="1" x14ac:dyDescent="0.25">
      <c r="A9" s="90" t="s">
        <v>75</v>
      </c>
      <c r="B9" s="90"/>
      <c r="C9" s="90"/>
      <c r="D9" s="90"/>
      <c r="E9" s="90"/>
      <c r="F9" s="90"/>
      <c r="G9" s="90"/>
      <c r="H9" s="90"/>
      <c r="I9" s="90"/>
    </row>
    <row r="10" spans="1: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89" t="s">
        <v>84</v>
      </c>
      <c r="B11" s="89"/>
      <c r="C11" s="89"/>
      <c r="D11" s="89"/>
      <c r="E11" s="89"/>
      <c r="F11" s="89"/>
      <c r="G11" s="89"/>
      <c r="H11" s="89"/>
      <c r="I11" s="89"/>
    </row>
    <row r="12" spans="1:9" x14ac:dyDescent="0.25">
      <c r="A12" s="90" t="s">
        <v>44</v>
      </c>
      <c r="B12" s="90"/>
      <c r="C12" s="90"/>
      <c r="D12" s="90"/>
      <c r="E12" s="90"/>
      <c r="F12" s="90"/>
      <c r="G12" s="90"/>
      <c r="H12" s="90"/>
      <c r="I12" s="90"/>
    </row>
    <row r="14" spans="1:9" x14ac:dyDescent="0.25">
      <c r="A14" s="91" t="s">
        <v>76</v>
      </c>
      <c r="B14" s="91"/>
      <c r="C14" s="91"/>
      <c r="D14" s="91"/>
      <c r="E14" s="91"/>
      <c r="F14" s="91"/>
      <c r="G14" s="91"/>
      <c r="H14" s="91"/>
      <c r="I14" s="91"/>
    </row>
    <row r="15" spans="1:9" x14ac:dyDescent="0.25">
      <c r="A15" s="90" t="s">
        <v>21</v>
      </c>
      <c r="B15" s="90"/>
      <c r="C15" s="90"/>
      <c r="D15" s="90"/>
      <c r="E15" s="90"/>
      <c r="F15" s="90"/>
      <c r="G15" s="90"/>
      <c r="H15" s="90"/>
      <c r="I15" s="90"/>
    </row>
    <row r="56" spans="1:9" x14ac:dyDescent="0.25">
      <c r="A56" s="87" t="s">
        <v>87</v>
      </c>
      <c r="B56" s="87"/>
      <c r="C56" s="87"/>
      <c r="D56" s="87"/>
      <c r="E56" s="87"/>
      <c r="F56" s="87"/>
      <c r="G56" s="87"/>
      <c r="H56" s="87"/>
      <c r="I56" s="87"/>
    </row>
  </sheetData>
  <mergeCells count="8">
    <mergeCell ref="A56:I56"/>
    <mergeCell ref="A6:I6"/>
    <mergeCell ref="A11:I11"/>
    <mergeCell ref="A12:I12"/>
    <mergeCell ref="A15:I15"/>
    <mergeCell ref="A14:I14"/>
    <mergeCell ref="A9:I9"/>
    <mergeCell ref="A8:I8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tabSelected="1" view="pageBreakPreview" topLeftCell="A19" zoomScaleNormal="100" zoomScaleSheetLayoutView="100" workbookViewId="0">
      <selection activeCell="I39" sqref="I39"/>
    </sheetView>
  </sheetViews>
  <sheetFormatPr defaultRowHeight="12" x14ac:dyDescent="0.2"/>
  <cols>
    <col min="1" max="1" width="5.140625" style="3" customWidth="1"/>
    <col min="2" max="2" width="12.5703125" style="3" customWidth="1"/>
    <col min="3" max="4" width="9.140625" style="3"/>
    <col min="5" max="5" width="19.28515625" style="3" customWidth="1"/>
    <col min="6" max="6" width="12.85546875" style="3" customWidth="1"/>
    <col min="7" max="7" width="14.5703125" style="3" customWidth="1"/>
    <col min="8" max="8" width="16.140625" style="3" customWidth="1"/>
    <col min="9" max="11" width="20.42578125" style="3" customWidth="1"/>
    <col min="12" max="12" width="26.140625" style="3" customWidth="1"/>
    <col min="13" max="13" width="9.140625" style="41"/>
    <col min="14" max="14" width="24.5703125" style="41" customWidth="1"/>
    <col min="15" max="16384" width="9.140625" style="3"/>
  </cols>
  <sheetData>
    <row r="1" spans="1:15" x14ac:dyDescent="0.2">
      <c r="A1" s="122" t="s">
        <v>23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5" ht="12.75" thickBo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4"/>
    </row>
    <row r="3" spans="1:15" ht="15" customHeight="1" x14ac:dyDescent="0.2">
      <c r="A3" s="32" t="s">
        <v>26</v>
      </c>
      <c r="B3" s="137" t="s">
        <v>24</v>
      </c>
      <c r="C3" s="138"/>
      <c r="D3" s="139"/>
      <c r="E3" s="131" t="s">
        <v>76</v>
      </c>
      <c r="F3" s="131"/>
      <c r="G3" s="131"/>
      <c r="H3" s="131"/>
      <c r="I3" s="131"/>
      <c r="J3" s="131"/>
      <c r="K3" s="131"/>
      <c r="L3" s="132"/>
    </row>
    <row r="4" spans="1:15" x14ac:dyDescent="0.2">
      <c r="A4" s="39" t="s">
        <v>27</v>
      </c>
      <c r="B4" s="161" t="s">
        <v>57</v>
      </c>
      <c r="C4" s="118"/>
      <c r="D4" s="119"/>
      <c r="E4" s="128" t="s">
        <v>85</v>
      </c>
      <c r="F4" s="128"/>
      <c r="G4" s="128"/>
      <c r="H4" s="128"/>
      <c r="I4" s="128"/>
      <c r="J4" s="128"/>
      <c r="K4" s="128"/>
      <c r="L4" s="135"/>
    </row>
    <row r="5" spans="1:15" ht="39.75" customHeight="1" x14ac:dyDescent="0.2">
      <c r="A5" s="33" t="s">
        <v>50</v>
      </c>
      <c r="B5" s="161" t="s">
        <v>53</v>
      </c>
      <c r="C5" s="118"/>
      <c r="D5" s="119"/>
      <c r="E5" s="128" t="s">
        <v>60</v>
      </c>
      <c r="F5" s="128"/>
      <c r="G5" s="128"/>
      <c r="H5" s="129"/>
      <c r="I5" s="129"/>
      <c r="J5" s="129"/>
      <c r="K5" s="129"/>
      <c r="L5" s="130"/>
    </row>
    <row r="6" spans="1:15" ht="24.75" customHeight="1" x14ac:dyDescent="0.2">
      <c r="A6" s="33" t="s">
        <v>29</v>
      </c>
      <c r="B6" s="161" t="s">
        <v>0</v>
      </c>
      <c r="C6" s="118"/>
      <c r="D6" s="119"/>
      <c r="E6" s="126" t="s">
        <v>51</v>
      </c>
      <c r="F6" s="126"/>
      <c r="G6" s="126"/>
      <c r="H6" s="126"/>
      <c r="I6" s="126"/>
      <c r="J6" s="126"/>
      <c r="K6" s="126"/>
      <c r="L6" s="127"/>
    </row>
    <row r="7" spans="1:15" ht="36.75" customHeight="1" x14ac:dyDescent="0.2">
      <c r="A7" s="33" t="s">
        <v>31</v>
      </c>
      <c r="B7" s="161" t="s">
        <v>1</v>
      </c>
      <c r="C7" s="118"/>
      <c r="D7" s="119"/>
      <c r="E7" s="126" t="s">
        <v>55</v>
      </c>
      <c r="F7" s="126"/>
      <c r="G7" s="126"/>
      <c r="H7" s="126"/>
      <c r="I7" s="126"/>
      <c r="J7" s="126"/>
      <c r="K7" s="126"/>
      <c r="L7" s="127"/>
    </row>
    <row r="8" spans="1:15" ht="15.75" customHeight="1" thickBot="1" x14ac:dyDescent="0.25">
      <c r="A8" s="34" t="s">
        <v>36</v>
      </c>
      <c r="B8" s="142" t="s">
        <v>2</v>
      </c>
      <c r="C8" s="143"/>
      <c r="D8" s="144"/>
      <c r="E8" s="123" t="s">
        <v>71</v>
      </c>
      <c r="F8" s="123"/>
      <c r="G8" s="123"/>
      <c r="H8" s="124"/>
      <c r="I8" s="124"/>
      <c r="J8" s="124"/>
      <c r="K8" s="124"/>
      <c r="L8" s="125"/>
    </row>
    <row r="9" spans="1:15" ht="12.75" thickBot="1" x14ac:dyDescent="0.25">
      <c r="A9" s="35"/>
      <c r="B9" s="18"/>
      <c r="C9" s="18"/>
      <c r="D9" s="18"/>
      <c r="E9" s="13"/>
      <c r="F9" s="13"/>
      <c r="G9" s="13"/>
      <c r="H9" s="13"/>
      <c r="I9" s="13"/>
      <c r="J9" s="13"/>
      <c r="K9" s="13"/>
      <c r="L9" s="13"/>
    </row>
    <row r="10" spans="1:15" ht="12.75" customHeight="1" x14ac:dyDescent="0.2">
      <c r="A10" s="27" t="s">
        <v>59</v>
      </c>
      <c r="B10" s="133" t="s">
        <v>35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4"/>
    </row>
    <row r="11" spans="1:15" ht="50.25" customHeight="1" x14ac:dyDescent="0.2">
      <c r="A11" s="167" t="s">
        <v>11</v>
      </c>
      <c r="B11" s="168"/>
      <c r="C11" s="168"/>
      <c r="D11" s="168"/>
      <c r="E11" s="38" t="s">
        <v>12</v>
      </c>
      <c r="F11" s="71" t="s">
        <v>78</v>
      </c>
      <c r="G11" s="38" t="s">
        <v>79</v>
      </c>
      <c r="H11" s="38" t="s">
        <v>33</v>
      </c>
      <c r="I11" s="30" t="s">
        <v>14</v>
      </c>
      <c r="J11" s="51" t="s">
        <v>73</v>
      </c>
      <c r="K11" s="30" t="s">
        <v>81</v>
      </c>
      <c r="L11" s="31" t="s">
        <v>13</v>
      </c>
      <c r="M11" s="42"/>
      <c r="N11" s="42"/>
      <c r="O11" s="7"/>
    </row>
    <row r="12" spans="1:15" ht="127.5" x14ac:dyDescent="0.2">
      <c r="A12" s="164" t="s">
        <v>61</v>
      </c>
      <c r="B12" s="165"/>
      <c r="C12" s="165"/>
      <c r="D12" s="165"/>
      <c r="E12" s="55" t="s">
        <v>62</v>
      </c>
      <c r="F12" s="69">
        <v>1</v>
      </c>
      <c r="G12" s="72">
        <v>10.75</v>
      </c>
      <c r="H12" s="53"/>
      <c r="I12" s="53"/>
      <c r="J12" s="59"/>
      <c r="K12" s="59">
        <f>G12</f>
        <v>10.75</v>
      </c>
      <c r="L12" s="62"/>
      <c r="M12" s="42"/>
      <c r="N12" s="42"/>
      <c r="O12" s="7"/>
    </row>
    <row r="13" spans="1:15" ht="130.5" customHeight="1" x14ac:dyDescent="0.2">
      <c r="A13" s="164" t="s">
        <v>63</v>
      </c>
      <c r="B13" s="165"/>
      <c r="C13" s="165"/>
      <c r="D13" s="165"/>
      <c r="E13" s="55" t="s">
        <v>64</v>
      </c>
      <c r="F13" s="55"/>
      <c r="G13" s="55"/>
      <c r="H13" s="53">
        <v>1</v>
      </c>
      <c r="I13" s="53">
        <v>10</v>
      </c>
      <c r="J13" s="59">
        <v>3.3697836099999998</v>
      </c>
      <c r="K13" s="59">
        <f>J13*(103.4%*104%)</f>
        <v>3.6237305028496003</v>
      </c>
      <c r="L13" s="62" t="s">
        <v>80</v>
      </c>
      <c r="M13" s="43"/>
      <c r="N13" s="43"/>
      <c r="O13" s="12"/>
    </row>
    <row r="14" spans="1:15" ht="12.75" thickBot="1" x14ac:dyDescent="0.25">
      <c r="A14" s="166" t="s">
        <v>34</v>
      </c>
      <c r="B14" s="156"/>
      <c r="C14" s="156"/>
      <c r="D14" s="157"/>
      <c r="E14" s="16"/>
      <c r="F14" s="16"/>
      <c r="G14" s="73">
        <f>SUM(G12:G13)</f>
        <v>10.75</v>
      </c>
      <c r="H14" s="16"/>
      <c r="I14" s="16"/>
      <c r="J14" s="58"/>
      <c r="K14" s="58">
        <f>K12+K13</f>
        <v>14.3737305028496</v>
      </c>
      <c r="L14" s="17"/>
      <c r="M14" s="44"/>
      <c r="N14" s="45"/>
      <c r="O14" s="8"/>
    </row>
    <row r="15" spans="1:15" ht="32.25" customHeight="1" x14ac:dyDescent="0.2">
      <c r="A15" s="86" t="s">
        <v>82</v>
      </c>
      <c r="B15" s="95" t="s">
        <v>83</v>
      </c>
      <c r="C15" s="95"/>
      <c r="D15" s="95"/>
      <c r="E15" s="95"/>
      <c r="F15" s="95"/>
      <c r="G15" s="95"/>
      <c r="H15" s="95"/>
      <c r="I15" s="95"/>
      <c r="J15" s="11"/>
      <c r="K15" s="11"/>
      <c r="L15" s="11"/>
      <c r="M15" s="44"/>
      <c r="N15" s="45"/>
      <c r="O15" s="8"/>
    </row>
    <row r="16" spans="1:15" ht="12.75" customHeight="1" x14ac:dyDescent="0.2">
      <c r="A16" s="122" t="s">
        <v>56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56"/>
      <c r="N16" s="45"/>
      <c r="O16" s="8"/>
    </row>
    <row r="17" spans="1:15" ht="12.75" customHeight="1" thickBot="1" x14ac:dyDescent="0.25">
      <c r="A17" s="19"/>
      <c r="B17" s="19"/>
      <c r="C17" s="19"/>
      <c r="D17" s="11"/>
      <c r="E17" s="11"/>
      <c r="F17" s="11"/>
      <c r="G17" s="11"/>
      <c r="H17" s="11"/>
      <c r="I17" s="11"/>
      <c r="J17" s="11"/>
      <c r="K17" s="11"/>
      <c r="M17" s="44"/>
      <c r="N17" s="45"/>
      <c r="O17" s="8"/>
    </row>
    <row r="18" spans="1:15" ht="27" customHeight="1" x14ac:dyDescent="0.2">
      <c r="A18" s="27" t="s">
        <v>26</v>
      </c>
      <c r="B18" s="137" t="s">
        <v>3</v>
      </c>
      <c r="C18" s="138"/>
      <c r="D18" s="139"/>
      <c r="E18" s="133" t="s">
        <v>65</v>
      </c>
      <c r="F18" s="133"/>
      <c r="G18" s="133"/>
      <c r="H18" s="133"/>
      <c r="I18" s="133"/>
      <c r="J18" s="133"/>
      <c r="K18" s="133"/>
      <c r="L18" s="134"/>
      <c r="M18" s="57"/>
      <c r="N18" s="46"/>
      <c r="O18" s="9"/>
    </row>
    <row r="19" spans="1:15" ht="45.75" customHeight="1" x14ac:dyDescent="0.2">
      <c r="A19" s="23" t="s">
        <v>27</v>
      </c>
      <c r="B19" s="161" t="s">
        <v>52</v>
      </c>
      <c r="C19" s="118"/>
      <c r="D19" s="119"/>
      <c r="E19" s="126" t="s">
        <v>66</v>
      </c>
      <c r="F19" s="126"/>
      <c r="G19" s="126"/>
      <c r="H19" s="126"/>
      <c r="I19" s="126"/>
      <c r="J19" s="126"/>
      <c r="K19" s="126"/>
      <c r="L19" s="127"/>
    </row>
    <row r="20" spans="1:15" ht="39.75" customHeight="1" x14ac:dyDescent="0.2">
      <c r="A20" s="23" t="s">
        <v>28</v>
      </c>
      <c r="B20" s="161" t="s">
        <v>47</v>
      </c>
      <c r="C20" s="118"/>
      <c r="D20" s="119"/>
      <c r="E20" s="126" t="s">
        <v>67</v>
      </c>
      <c r="F20" s="126"/>
      <c r="G20" s="126"/>
      <c r="H20" s="126"/>
      <c r="I20" s="126"/>
      <c r="J20" s="126"/>
      <c r="K20" s="126"/>
      <c r="L20" s="127"/>
    </row>
    <row r="21" spans="1:15" s="7" customFormat="1" ht="12.75" customHeight="1" x14ac:dyDescent="0.2">
      <c r="A21" s="28" t="s">
        <v>29</v>
      </c>
      <c r="B21" s="170" t="s">
        <v>30</v>
      </c>
      <c r="C21" s="171"/>
      <c r="D21" s="172"/>
      <c r="E21" s="128" t="s">
        <v>77</v>
      </c>
      <c r="F21" s="128"/>
      <c r="G21" s="128"/>
      <c r="H21" s="128"/>
      <c r="I21" s="128"/>
      <c r="J21" s="128"/>
      <c r="K21" s="128"/>
      <c r="L21" s="135"/>
      <c r="M21" s="42"/>
      <c r="N21" s="42"/>
    </row>
    <row r="22" spans="1:15" s="7" customFormat="1" ht="30" customHeight="1" thickBot="1" x14ac:dyDescent="0.25">
      <c r="A22" s="29" t="s">
        <v>31</v>
      </c>
      <c r="B22" s="142" t="s">
        <v>25</v>
      </c>
      <c r="C22" s="143"/>
      <c r="D22" s="144"/>
      <c r="E22" s="93" t="s">
        <v>68</v>
      </c>
      <c r="F22" s="93"/>
      <c r="G22" s="93"/>
      <c r="H22" s="93"/>
      <c r="I22" s="93"/>
      <c r="J22" s="93"/>
      <c r="K22" s="93"/>
      <c r="L22" s="94"/>
      <c r="M22" s="42"/>
      <c r="N22" s="42"/>
    </row>
    <row r="23" spans="1:15" ht="17.25" customHeight="1" x14ac:dyDescent="0.2">
      <c r="E23" s="169"/>
      <c r="F23" s="169"/>
      <c r="G23" s="169"/>
      <c r="H23" s="169"/>
      <c r="I23" s="169"/>
      <c r="J23" s="50"/>
      <c r="K23" s="11"/>
    </row>
    <row r="24" spans="1:15" ht="12" customHeight="1" x14ac:dyDescent="0.2">
      <c r="A24" s="122" t="s">
        <v>48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</row>
    <row r="25" spans="1:15" ht="12.75" thickBot="1" x14ac:dyDescent="0.25">
      <c r="A25" s="21"/>
      <c r="B25" s="21"/>
      <c r="C25" s="21"/>
      <c r="D25" s="20"/>
      <c r="E25" s="20"/>
      <c r="F25" s="20"/>
      <c r="G25" s="20"/>
      <c r="H25" s="20"/>
      <c r="I25" s="20"/>
      <c r="J25" s="20"/>
      <c r="K25" s="20"/>
    </row>
    <row r="26" spans="1:15" ht="38.25" customHeight="1" x14ac:dyDescent="0.2">
      <c r="A26" s="27" t="s">
        <v>38</v>
      </c>
      <c r="B26" s="158" t="s">
        <v>4</v>
      </c>
      <c r="C26" s="162"/>
      <c r="D26" s="163"/>
      <c r="E26" s="115" t="s">
        <v>5</v>
      </c>
      <c r="F26" s="115"/>
      <c r="G26" s="115"/>
      <c r="H26" s="115"/>
      <c r="I26" s="115" t="s">
        <v>7</v>
      </c>
      <c r="J26" s="115"/>
      <c r="K26" s="115"/>
      <c r="L26" s="24" t="s">
        <v>6</v>
      </c>
      <c r="M26" s="3"/>
      <c r="N26" s="3"/>
    </row>
    <row r="27" spans="1:15" x14ac:dyDescent="0.2">
      <c r="A27" s="54" t="s">
        <v>26</v>
      </c>
      <c r="B27" s="173" t="s">
        <v>70</v>
      </c>
      <c r="C27" s="174"/>
      <c r="D27" s="175"/>
      <c r="E27" s="116">
        <v>0</v>
      </c>
      <c r="F27" s="116"/>
      <c r="G27" s="116"/>
      <c r="H27" s="116"/>
      <c r="I27" s="136">
        <f>1000*30*24/1000</f>
        <v>720</v>
      </c>
      <c r="J27" s="136"/>
      <c r="K27" s="136"/>
      <c r="L27" s="60" t="s">
        <v>69</v>
      </c>
      <c r="M27" s="3"/>
      <c r="N27" s="3"/>
    </row>
    <row r="28" spans="1:15" x14ac:dyDescent="0.2">
      <c r="A28" s="54"/>
      <c r="B28" s="161"/>
      <c r="C28" s="118"/>
      <c r="D28" s="119"/>
      <c r="E28" s="120"/>
      <c r="F28" s="102"/>
      <c r="G28" s="102"/>
      <c r="H28" s="121"/>
      <c r="I28" s="120"/>
      <c r="J28" s="102"/>
      <c r="K28" s="121"/>
      <c r="L28" s="15"/>
      <c r="M28" s="3"/>
      <c r="N28" s="3"/>
    </row>
    <row r="29" spans="1:15" ht="12.75" customHeight="1" thickBot="1" x14ac:dyDescent="0.25">
      <c r="A29" s="29"/>
      <c r="B29" s="142"/>
      <c r="C29" s="143"/>
      <c r="D29" s="144"/>
      <c r="E29" s="155"/>
      <c r="F29" s="156"/>
      <c r="G29" s="156"/>
      <c r="H29" s="157"/>
      <c r="I29" s="155"/>
      <c r="J29" s="156"/>
      <c r="K29" s="157"/>
      <c r="L29" s="17"/>
      <c r="M29" s="3"/>
      <c r="N29" s="3"/>
    </row>
    <row r="30" spans="1:15" x14ac:dyDescent="0.2">
      <c r="A30" s="11"/>
      <c r="B30" s="37"/>
      <c r="C30" s="37"/>
      <c r="D30" s="37"/>
      <c r="E30" s="37"/>
      <c r="F30" s="70"/>
      <c r="G30" s="70"/>
      <c r="H30" s="37"/>
      <c r="I30" s="37"/>
      <c r="J30" s="50"/>
      <c r="K30" s="37"/>
      <c r="L30" s="11"/>
      <c r="M30" s="3"/>
      <c r="N30" s="3"/>
    </row>
    <row r="31" spans="1:15" ht="75.75" customHeight="1" x14ac:dyDescent="0.2">
      <c r="A31" s="96" t="s">
        <v>37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</row>
    <row r="32" spans="1:15" ht="12.75" thickBot="1" x14ac:dyDescent="0.25">
      <c r="A32" s="21"/>
      <c r="B32" s="21"/>
      <c r="C32" s="21"/>
      <c r="D32" s="20"/>
      <c r="E32" s="20"/>
      <c r="F32" s="20"/>
      <c r="G32" s="20"/>
      <c r="H32" s="20"/>
      <c r="K32" s="20"/>
    </row>
    <row r="33" spans="1:14" s="7" customFormat="1" ht="41.25" customHeight="1" x14ac:dyDescent="0.2">
      <c r="A33" s="140" t="s">
        <v>38</v>
      </c>
      <c r="B33" s="176" t="s">
        <v>8</v>
      </c>
      <c r="C33" s="177"/>
      <c r="D33" s="177"/>
      <c r="E33" s="149" t="s">
        <v>39</v>
      </c>
      <c r="F33" s="150"/>
      <c r="G33" s="151"/>
      <c r="H33" s="115" t="s">
        <v>49</v>
      </c>
      <c r="I33" s="158"/>
      <c r="J33" s="149" t="s">
        <v>45</v>
      </c>
      <c r="K33" s="150"/>
      <c r="L33" s="159"/>
      <c r="M33" s="42"/>
      <c r="N33" s="42"/>
    </row>
    <row r="34" spans="1:14" s="7" customFormat="1" ht="12.75" customHeight="1" x14ac:dyDescent="0.2">
      <c r="A34" s="141"/>
      <c r="B34" s="178"/>
      <c r="C34" s="179"/>
      <c r="D34" s="179"/>
      <c r="E34" s="152"/>
      <c r="F34" s="153"/>
      <c r="G34" s="154"/>
      <c r="H34" s="66" t="s">
        <v>9</v>
      </c>
      <c r="I34" s="65" t="s">
        <v>10</v>
      </c>
      <c r="J34" s="152"/>
      <c r="K34" s="153"/>
      <c r="L34" s="160"/>
      <c r="M34" s="42"/>
      <c r="N34" s="42"/>
    </row>
    <row r="35" spans="1:14" s="7" customFormat="1" ht="12" customHeight="1" x14ac:dyDescent="0.2">
      <c r="A35" s="67">
        <v>1</v>
      </c>
      <c r="B35" s="148" t="s">
        <v>15</v>
      </c>
      <c r="C35" s="126"/>
      <c r="D35" s="126"/>
      <c r="E35" s="74"/>
      <c r="F35" s="75"/>
      <c r="G35" s="76"/>
      <c r="H35" s="63" t="s">
        <v>88</v>
      </c>
      <c r="I35" s="64" t="s">
        <v>90</v>
      </c>
      <c r="J35" s="120"/>
      <c r="K35" s="102"/>
      <c r="L35" s="103"/>
      <c r="M35" s="42"/>
      <c r="N35" s="42"/>
    </row>
    <row r="36" spans="1:14" s="7" customFormat="1" ht="12.75" customHeight="1" x14ac:dyDescent="0.2">
      <c r="A36" s="67">
        <v>2</v>
      </c>
      <c r="B36" s="117" t="s">
        <v>16</v>
      </c>
      <c r="C36" s="118"/>
      <c r="D36" s="119"/>
      <c r="E36" s="74"/>
      <c r="F36" s="75"/>
      <c r="G36" s="76"/>
      <c r="H36" s="63" t="s">
        <v>88</v>
      </c>
      <c r="I36" s="64" t="s">
        <v>90</v>
      </c>
      <c r="J36" s="120"/>
      <c r="K36" s="102"/>
      <c r="L36" s="103"/>
      <c r="M36" s="42"/>
      <c r="N36" s="42"/>
    </row>
    <row r="37" spans="1:14" s="7" customFormat="1" ht="12.75" customHeight="1" x14ac:dyDescent="0.2">
      <c r="A37" s="67">
        <v>3</v>
      </c>
      <c r="B37" s="117" t="s">
        <v>17</v>
      </c>
      <c r="C37" s="118"/>
      <c r="D37" s="119"/>
      <c r="E37" s="74"/>
      <c r="F37" s="75"/>
      <c r="G37" s="76"/>
      <c r="H37" s="63" t="s">
        <v>89</v>
      </c>
      <c r="I37" s="63" t="s">
        <v>89</v>
      </c>
      <c r="J37" s="101">
        <f>K13</f>
        <v>3.6237305028496003</v>
      </c>
      <c r="K37" s="102"/>
      <c r="L37" s="103"/>
      <c r="M37" s="42"/>
      <c r="N37" s="42"/>
    </row>
    <row r="38" spans="1:14" s="7" customFormat="1" ht="12.75" customHeight="1" thickBot="1" x14ac:dyDescent="0.25">
      <c r="A38" s="77">
        <v>4</v>
      </c>
      <c r="B38" s="145" t="s">
        <v>40</v>
      </c>
      <c r="C38" s="146"/>
      <c r="D38" s="147"/>
      <c r="E38" s="78"/>
      <c r="F38" s="79"/>
      <c r="G38" s="80"/>
      <c r="H38" s="81" t="s">
        <v>89</v>
      </c>
      <c r="I38" s="82" t="s">
        <v>90</v>
      </c>
      <c r="J38" s="104"/>
      <c r="K38" s="105"/>
      <c r="L38" s="106"/>
      <c r="M38" s="42"/>
      <c r="N38" s="42"/>
    </row>
    <row r="39" spans="1:14" s="7" customFormat="1" ht="12.75" customHeight="1" thickBot="1" x14ac:dyDescent="0.25">
      <c r="A39" s="112" t="s">
        <v>46</v>
      </c>
      <c r="B39" s="113"/>
      <c r="C39" s="113"/>
      <c r="D39" s="114"/>
      <c r="E39" s="83"/>
      <c r="F39" s="84"/>
      <c r="G39" s="85"/>
      <c r="H39" s="25"/>
      <c r="I39" s="26"/>
      <c r="J39" s="107">
        <f>SUM(J35:L38)</f>
        <v>3.6237305028496003</v>
      </c>
      <c r="K39" s="108"/>
      <c r="L39" s="109"/>
      <c r="M39" s="42"/>
      <c r="N39" s="42"/>
    </row>
    <row r="40" spans="1:14" s="7" customFormat="1" ht="12.75" customHeight="1" x14ac:dyDescent="0.2">
      <c r="A40" s="11"/>
      <c r="B40" s="20"/>
      <c r="C40" s="20"/>
      <c r="D40" s="20"/>
      <c r="E40" s="11"/>
      <c r="F40" s="11"/>
      <c r="G40" s="11"/>
      <c r="H40" s="11"/>
      <c r="I40" s="11"/>
      <c r="J40" s="11"/>
      <c r="K40" s="11"/>
      <c r="M40" s="42"/>
      <c r="N40" s="42"/>
    </row>
    <row r="41" spans="1:14" ht="38.25" customHeight="1" thickBot="1" x14ac:dyDescent="0.25">
      <c r="A41" s="96" t="s">
        <v>41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</row>
    <row r="42" spans="1:14" ht="39" customHeight="1" thickBot="1" x14ac:dyDescent="0.25">
      <c r="A42" s="110" t="s">
        <v>42</v>
      </c>
      <c r="B42" s="111"/>
      <c r="C42" s="111"/>
      <c r="D42" s="111"/>
      <c r="E42" s="99" t="s">
        <v>32</v>
      </c>
      <c r="F42" s="99"/>
      <c r="G42" s="99"/>
      <c r="H42" s="99"/>
      <c r="I42" s="99"/>
      <c r="J42" s="99"/>
      <c r="K42" s="99"/>
      <c r="L42" s="100"/>
    </row>
    <row r="43" spans="1:14" x14ac:dyDescent="0.2">
      <c r="A43" s="22"/>
      <c r="B43" s="14"/>
      <c r="C43" s="14"/>
      <c r="D43" s="11"/>
      <c r="E43" s="11"/>
      <c r="F43" s="11"/>
      <c r="G43" s="11"/>
      <c r="H43" s="11"/>
      <c r="I43" s="11"/>
      <c r="J43" s="11"/>
      <c r="K43" s="11"/>
    </row>
    <row r="44" spans="1:14" ht="83.25" customHeight="1" x14ac:dyDescent="0.2">
      <c r="A44" s="96" t="s">
        <v>43</v>
      </c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</row>
    <row r="45" spans="1:14" s="36" customFormat="1" x14ac:dyDescent="0.2">
      <c r="A45" s="97" t="s">
        <v>54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47"/>
      <c r="N45" s="47"/>
    </row>
    <row r="46" spans="1:14" x14ac:dyDescent="0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</row>
    <row r="47" spans="1:14" ht="12" customHeight="1" x14ac:dyDescent="0.2">
      <c r="A47" s="98" t="s">
        <v>58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</row>
    <row r="48" spans="1:14" ht="12" customHeight="1" x14ac:dyDescent="0.2">
      <c r="A48" s="52"/>
      <c r="B48" s="52"/>
      <c r="C48" s="52"/>
      <c r="D48" s="52"/>
      <c r="E48" s="52"/>
      <c r="F48" s="68"/>
      <c r="G48" s="68"/>
      <c r="H48" s="52"/>
      <c r="I48" s="52"/>
      <c r="J48" s="52"/>
      <c r="K48" s="52"/>
      <c r="L48" s="52"/>
    </row>
    <row r="49" spans="1:13" x14ac:dyDescent="0.2">
      <c r="A49" s="61" t="s">
        <v>86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</row>
    <row r="50" spans="1:13" x14ac:dyDescent="0.2">
      <c r="A50" s="61" t="s">
        <v>72</v>
      </c>
      <c r="B50" s="5"/>
      <c r="C50" s="5"/>
      <c r="D50" s="6"/>
      <c r="E50" s="6"/>
      <c r="F50" s="6"/>
      <c r="G50" s="6"/>
      <c r="H50" s="6"/>
      <c r="I50" s="6"/>
      <c r="J50" s="6"/>
      <c r="K50" s="4"/>
      <c r="L50" s="4"/>
      <c r="M50" s="3"/>
    </row>
    <row r="51" spans="1:13" s="40" customFormat="1" x14ac:dyDescent="0.2">
      <c r="A51" s="3"/>
      <c r="B51" s="5"/>
      <c r="C51" s="5"/>
      <c r="D51" s="6"/>
      <c r="E51" s="6"/>
      <c r="F51" s="6"/>
      <c r="G51" s="6"/>
      <c r="H51" s="6"/>
      <c r="I51" s="6"/>
      <c r="J51" s="6"/>
      <c r="K51" s="4"/>
      <c r="L51" s="4"/>
      <c r="M51" s="3"/>
    </row>
    <row r="52" spans="1:13" s="40" customFormat="1" x14ac:dyDescent="0.2">
      <c r="A52" s="3"/>
      <c r="B52" s="5"/>
      <c r="C52" s="5"/>
      <c r="D52" s="6"/>
      <c r="E52" s="6"/>
      <c r="F52" s="6"/>
      <c r="G52" s="6"/>
      <c r="H52" s="6"/>
      <c r="I52" s="6"/>
      <c r="J52" s="6"/>
      <c r="K52" s="4"/>
      <c r="L52" s="4"/>
      <c r="M52" s="3"/>
    </row>
    <row r="53" spans="1:13" x14ac:dyDescent="0.2">
      <c r="B53" s="49"/>
      <c r="C53" s="49"/>
      <c r="D53" s="49"/>
      <c r="E53" s="49"/>
      <c r="F53" s="49"/>
      <c r="G53" s="49"/>
      <c r="H53" s="49"/>
      <c r="J53" s="49"/>
    </row>
    <row r="54" spans="1:13" x14ac:dyDescent="0.2">
      <c r="B54" s="49"/>
      <c r="C54" s="49"/>
      <c r="D54" s="49"/>
      <c r="E54" s="49"/>
      <c r="F54" s="49"/>
      <c r="G54" s="49"/>
      <c r="H54" s="48"/>
      <c r="J54" s="49"/>
    </row>
  </sheetData>
  <mergeCells count="66">
    <mergeCell ref="B19:D19"/>
    <mergeCell ref="B27:D27"/>
    <mergeCell ref="B33:D34"/>
    <mergeCell ref="B28:D28"/>
    <mergeCell ref="B22:D22"/>
    <mergeCell ref="B4:D4"/>
    <mergeCell ref="E4:L4"/>
    <mergeCell ref="B26:D26"/>
    <mergeCell ref="A12:D12"/>
    <mergeCell ref="B6:D6"/>
    <mergeCell ref="A13:D13"/>
    <mergeCell ref="A14:D14"/>
    <mergeCell ref="B18:D18"/>
    <mergeCell ref="B10:L10"/>
    <mergeCell ref="A11:D11"/>
    <mergeCell ref="B8:D8"/>
    <mergeCell ref="B7:D7"/>
    <mergeCell ref="B5:D5"/>
    <mergeCell ref="E23:I23"/>
    <mergeCell ref="B21:D21"/>
    <mergeCell ref="B20:D20"/>
    <mergeCell ref="A33:A34"/>
    <mergeCell ref="B29:D29"/>
    <mergeCell ref="B38:D38"/>
    <mergeCell ref="J35:L35"/>
    <mergeCell ref="J36:L36"/>
    <mergeCell ref="B37:D37"/>
    <mergeCell ref="B35:D35"/>
    <mergeCell ref="E33:G34"/>
    <mergeCell ref="I29:K29"/>
    <mergeCell ref="E29:H29"/>
    <mergeCell ref="H33:I33"/>
    <mergeCell ref="A31:L31"/>
    <mergeCell ref="J33:L34"/>
    <mergeCell ref="E28:H28"/>
    <mergeCell ref="I26:K26"/>
    <mergeCell ref="A1:L1"/>
    <mergeCell ref="A16:L16"/>
    <mergeCell ref="A24:L24"/>
    <mergeCell ref="E8:L8"/>
    <mergeCell ref="E7:L7"/>
    <mergeCell ref="E6:L6"/>
    <mergeCell ref="E5:L5"/>
    <mergeCell ref="E3:L3"/>
    <mergeCell ref="E18:L18"/>
    <mergeCell ref="E19:L19"/>
    <mergeCell ref="E20:L20"/>
    <mergeCell ref="E21:L21"/>
    <mergeCell ref="I27:K27"/>
    <mergeCell ref="B3:D3"/>
    <mergeCell ref="E22:L22"/>
    <mergeCell ref="B15:I15"/>
    <mergeCell ref="A44:L44"/>
    <mergeCell ref="A45:L45"/>
    <mergeCell ref="A47:L47"/>
    <mergeCell ref="E42:L42"/>
    <mergeCell ref="J37:L37"/>
    <mergeCell ref="J38:L38"/>
    <mergeCell ref="J39:L39"/>
    <mergeCell ref="A41:L41"/>
    <mergeCell ref="A42:D42"/>
    <mergeCell ref="A39:D39"/>
    <mergeCell ref="E26:H26"/>
    <mergeCell ref="E27:H27"/>
    <mergeCell ref="B36:D36"/>
    <mergeCell ref="I28:K28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</vt:lpstr>
      <vt:lpstr>паспорт</vt:lpstr>
      <vt:lpstr>паспорт!Область_печати</vt:lpstr>
      <vt:lpstr>титул!Область_печати</vt:lpstr>
    </vt:vector>
  </TitlesOfParts>
  <Company>ОАО "Челябэнергосбыт"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Костина Елена Михайловна</cp:lastModifiedBy>
  <cp:lastPrinted>2021-06-21T08:45:44Z</cp:lastPrinted>
  <dcterms:created xsi:type="dcterms:W3CDTF">2016-03-16T12:34:04Z</dcterms:created>
  <dcterms:modified xsi:type="dcterms:W3CDTF">2021-08-04T11:35:07Z</dcterms:modified>
</cp:coreProperties>
</file>